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6A1DBD90-A7E1-41C7-9016-A33EA9C428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5" l="1"/>
  <c r="C40" i="7"/>
  <c r="D40" i="8"/>
  <c r="Z39" i="2"/>
  <c r="Z39" i="3"/>
  <c r="Z39" i="4"/>
  <c r="Y39" i="4"/>
  <c r="Z39" i="5"/>
  <c r="Z39" i="6"/>
  <c r="Z39" i="7"/>
  <c r="Y39" i="7"/>
  <c r="Z39" i="8"/>
  <c r="Y39" i="8"/>
  <c r="Z39" i="9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"/>
  <c r="Y39" i="1" s="1"/>
  <c r="J39" i="1"/>
  <c r="W38" i="4"/>
  <c r="R38" i="4"/>
  <c r="O38" i="4"/>
  <c r="J38" i="4"/>
  <c r="G38" i="4"/>
  <c r="G40" i="4" s="1"/>
  <c r="H39" i="4" s="1"/>
  <c r="H40" i="4" s="1"/>
  <c r="I39" i="4" s="1"/>
  <c r="I40" i="4" s="1"/>
  <c r="AA38" i="5"/>
  <c r="W38" i="5"/>
  <c r="O38" i="5"/>
  <c r="G38" i="5"/>
  <c r="G40" i="5" s="1"/>
  <c r="H39" i="5" s="1"/>
  <c r="W38" i="6"/>
  <c r="O38" i="6"/>
  <c r="G38" i="6"/>
  <c r="G40" i="6" s="1"/>
  <c r="H39" i="6" s="1"/>
  <c r="W38" i="7"/>
  <c r="S38" i="7"/>
  <c r="O38" i="7"/>
  <c r="K38" i="7"/>
  <c r="G38" i="7"/>
  <c r="G40" i="7" s="1"/>
  <c r="H39" i="7" s="1"/>
  <c r="C38" i="7"/>
  <c r="X38" i="8"/>
  <c r="X40" i="8" s="1"/>
  <c r="Z40" i="8" s="1"/>
  <c r="T38" i="8"/>
  <c r="P38" i="8"/>
  <c r="L38" i="8"/>
  <c r="H38" i="8"/>
  <c r="D38" i="8"/>
  <c r="Y38" i="9"/>
  <c r="X38" i="9"/>
  <c r="Z38" i="9" s="1"/>
  <c r="Q38" i="9"/>
  <c r="P38" i="9"/>
  <c r="I38" i="9"/>
  <c r="H38" i="9"/>
  <c r="Y38" i="1"/>
  <c r="Y40" i="1" s="1"/>
  <c r="X38" i="1"/>
  <c r="Z38" i="1" s="1"/>
  <c r="Q38" i="1"/>
  <c r="P38" i="1"/>
  <c r="I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S38" i="5" s="1"/>
  <c r="R36" i="5"/>
  <c r="Q36" i="5"/>
  <c r="P36" i="5"/>
  <c r="O36" i="5"/>
  <c r="N36" i="5"/>
  <c r="M36" i="5"/>
  <c r="L36" i="5"/>
  <c r="K36" i="5"/>
  <c r="K38" i="5" s="1"/>
  <c r="J36" i="5"/>
  <c r="I36" i="5"/>
  <c r="H36" i="5"/>
  <c r="G36" i="5"/>
  <c r="F36" i="5"/>
  <c r="E36" i="5"/>
  <c r="D36" i="5"/>
  <c r="C36" i="5"/>
  <c r="C38" i="5" s="1"/>
  <c r="C40" i="5" s="1"/>
  <c r="AA36" i="6"/>
  <c r="Y36" i="6"/>
  <c r="X36" i="6"/>
  <c r="Z36" i="6" s="1"/>
  <c r="W36" i="6"/>
  <c r="V36" i="6"/>
  <c r="U36" i="6"/>
  <c r="T36" i="6"/>
  <c r="S36" i="6"/>
  <c r="S38" i="6" s="1"/>
  <c r="R36" i="6"/>
  <c r="Q36" i="6"/>
  <c r="P36" i="6"/>
  <c r="O36" i="6"/>
  <c r="N36" i="6"/>
  <c r="M36" i="6"/>
  <c r="L36" i="6"/>
  <c r="K36" i="6"/>
  <c r="K38" i="6" s="1"/>
  <c r="J36" i="6"/>
  <c r="I36" i="6"/>
  <c r="H36" i="6"/>
  <c r="G36" i="6"/>
  <c r="F36" i="6"/>
  <c r="E36" i="6"/>
  <c r="D36" i="6"/>
  <c r="C36" i="6"/>
  <c r="C38" i="6" s="1"/>
  <c r="C40" i="6" s="1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P38" i="6" s="1"/>
  <c r="O27" i="6"/>
  <c r="N27" i="6"/>
  <c r="M27" i="6"/>
  <c r="L27" i="6"/>
  <c r="K27" i="6"/>
  <c r="J27" i="6"/>
  <c r="I27" i="6"/>
  <c r="H27" i="6"/>
  <c r="H38" i="6" s="1"/>
  <c r="H40" i="6" s="1"/>
  <c r="I39" i="6" s="1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P38" i="7" s="1"/>
  <c r="O27" i="7"/>
  <c r="N27" i="7"/>
  <c r="M27" i="7"/>
  <c r="L27" i="7"/>
  <c r="K27" i="7"/>
  <c r="J27" i="7"/>
  <c r="I27" i="7"/>
  <c r="H27" i="7"/>
  <c r="H38" i="7" s="1"/>
  <c r="G27" i="7"/>
  <c r="F27" i="7"/>
  <c r="E27" i="7"/>
  <c r="D27" i="7"/>
  <c r="C27" i="7"/>
  <c r="AA27" i="8"/>
  <c r="Z27" i="8"/>
  <c r="Y27" i="8"/>
  <c r="Y38" i="8" s="1"/>
  <c r="Y40" i="8" s="1"/>
  <c r="X27" i="8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Z17" i="5"/>
  <c r="Y17" i="5"/>
  <c r="Y38" i="5" s="1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X17" i="7"/>
  <c r="Z17" i="7" s="1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P17" i="8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H17" i="8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Z17" i="9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7" l="1"/>
  <c r="Y40" i="6"/>
  <c r="Y40" i="5"/>
  <c r="Y40" i="2"/>
  <c r="I40" i="6"/>
  <c r="K39" i="6" s="1"/>
  <c r="Y40" i="9"/>
  <c r="H40" i="7"/>
  <c r="I39" i="7" s="1"/>
  <c r="I40" i="7" s="1"/>
  <c r="K39" i="7" s="1"/>
  <c r="H40" i="5"/>
  <c r="I39" i="5" s="1"/>
  <c r="I40" i="5" s="1"/>
  <c r="X38" i="7"/>
  <c r="X40" i="7" s="1"/>
  <c r="X38" i="6"/>
  <c r="X38" i="5"/>
  <c r="X38" i="4"/>
  <c r="X38" i="3"/>
  <c r="X38" i="2"/>
  <c r="Z38" i="8"/>
  <c r="X40" i="9"/>
  <c r="Z40" i="9" s="1"/>
  <c r="X40" i="1"/>
  <c r="Z40" i="1" s="1"/>
  <c r="Z36" i="9"/>
  <c r="Z17" i="6"/>
  <c r="J40" i="2"/>
  <c r="K39" i="2"/>
  <c r="J40" i="1"/>
  <c r="K39" i="1"/>
  <c r="J40" i="7"/>
  <c r="K39" i="5"/>
  <c r="J40" i="5"/>
  <c r="J40" i="4"/>
  <c r="K39" i="4"/>
  <c r="J40" i="8"/>
  <c r="K39" i="8"/>
  <c r="J40" i="9"/>
  <c r="K39" i="9"/>
  <c r="K39" i="3"/>
  <c r="J40" i="3"/>
  <c r="Z38" i="2" l="1"/>
  <c r="X40" i="2"/>
  <c r="Z40" i="2" s="1"/>
  <c r="Z38" i="3"/>
  <c r="X40" i="3"/>
  <c r="Z40" i="3" s="1"/>
  <c r="Z38" i="4"/>
  <c r="X40" i="4"/>
  <c r="Z40" i="4" s="1"/>
  <c r="J40" i="6"/>
  <c r="Z38" i="5"/>
  <c r="X40" i="5"/>
  <c r="Z40" i="5" s="1"/>
  <c r="Z38" i="6"/>
  <c r="X40" i="6"/>
  <c r="Z40" i="6" s="1"/>
  <c r="Z40" i="7"/>
  <c r="Z38" i="7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O39" i="4" l="1"/>
  <c r="N40" i="4"/>
  <c r="O39" i="8"/>
  <c r="N40" i="8"/>
  <c r="O39" i="2"/>
  <c r="N40" i="2"/>
  <c r="N40" i="5"/>
  <c r="O39" i="5"/>
  <c r="N40" i="7"/>
  <c r="O39" i="7"/>
  <c r="N40" i="3"/>
  <c r="O39" i="3"/>
  <c r="N40" i="6"/>
  <c r="O39" i="6"/>
  <c r="O39" i="9"/>
  <c r="N40" i="9"/>
  <c r="O39" i="1"/>
  <c r="N40" i="1"/>
  <c r="R39" i="5" l="1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R39" i="3"/>
  <c r="O40" i="3"/>
  <c r="P39" i="3" s="1"/>
  <c r="P40" i="3" s="1"/>
  <c r="Q39" i="3" s="1"/>
  <c r="Q40" i="3" s="1"/>
  <c r="R39" i="8"/>
  <c r="O40" i="8"/>
  <c r="P39" i="8" s="1"/>
  <c r="P40" i="8" s="1"/>
  <c r="Q39" i="8" s="1"/>
  <c r="Q40" i="8" s="1"/>
  <c r="O40" i="7"/>
  <c r="P39" i="7" s="1"/>
  <c r="P40" i="7" s="1"/>
  <c r="Q39" i="7" s="1"/>
  <c r="Q40" i="7" s="1"/>
  <c r="R39" i="7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S39" i="6" l="1"/>
  <c r="R40" i="6"/>
  <c r="R40" i="9"/>
  <c r="S39" i="9"/>
  <c r="S39" i="8"/>
  <c r="R40" i="8"/>
  <c r="R40" i="3"/>
  <c r="S39" i="3"/>
  <c r="R40" i="1"/>
  <c r="S39" i="1"/>
  <c r="S39" i="7"/>
  <c r="R40" i="7"/>
  <c r="R40" i="2"/>
  <c r="S39" i="2"/>
  <c r="S39" i="4"/>
  <c r="R40" i="4"/>
  <c r="R40" i="5"/>
  <c r="S39" i="5"/>
  <c r="V39" i="4" l="1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<sst xmlns="http://schemas.openxmlformats.org/spreadsheetml/2006/main" count="945" uniqueCount="75">
  <si>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</si>
  <si>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</si>
  <si>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</si>
  <si>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</si>
  <si>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</si>
  <si>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</si>
  <si>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</si>
  <si>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</si>
  <si>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</si>
  <si>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</si>
  <si>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</si>
  <si>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</si>
  <si>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</si>
  <si>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</si>
  <si>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</si>
  <si>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</si>
  <si>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</si>
  <si>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</si>
  <si>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</si>
  <si>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</si>
  <si>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</si>
  <si>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</si>
  <si>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</si>
  <si>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</si>
  <si>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</si>
  <si>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</si>
  <si>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</si>
  <si>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</si>
  <si>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</si>
  <si>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</si>
  <si>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</si>
  <si>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</si>
  <si>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</si>
  <si>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</si>
  <si>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</si>
  <si>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</si>
  <si>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</si>
  <si>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</si>
  <si>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</si>
  <si>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</si>
  <si>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</si>
  <si>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</si>
  <si>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</si>
  <si>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</si>
  <si>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</si>
  <si>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</si>
  <si>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</si>
  <si>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</si>
  <si>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</si>
  <si>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</si>
  <si>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</si>
  <si>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</si>
  <si>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</si>
  <si>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</si>
  <si>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</si>
  <si>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</si>
  <si>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</si>
  <si>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</si>
  <si>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</si>
  <si>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</si>
  <si>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</si>
  <si>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</si>
  <si>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</si>
  <si>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</si>
  <si>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2023 (Figures Finalised as at 2024/01/26)</t>
  </si>
  <si>
    <t>Free State: Mangaung (MAN) - Table C7 Quarterly Budgeted Cash Flows ( Energy sources                                     ) for 2nd Quarter ended 31 December 2023 (Figures Finalised as at 2024/01/26)</t>
  </si>
  <si>
    <t>Gauteng: City of Ekurhuleni (EKU) - Table C7 Quarterly Budgeted Cash Flows ( Energy sources                                     ) for 2nd Quarter ended 31 December 2023 (Figures Finalised as at 2024/01/26)</t>
  </si>
  <si>
    <t>Gauteng: City of Johannesburg (JHB) - Table C7 Quarterly Budgeted Cash Flows ( Energy sources                                     ) for 2nd Quarter ended 31 December 2023 (Figures Finalised as at 2024/01/26)</t>
  </si>
  <si>
    <t>Gauteng: City of Tshwane (TSH) - Table C7 Quarterly Budgeted Cash Flows ( Energy sources                                     ) for 2nd Quarter ended 31 December 2023 (Figures Finalised as at 2024/01/26)</t>
  </si>
  <si>
    <t>Kwazulu-Natal: eThekwini (ETH) - Table C7 Quarterly Budgeted Cash Flows ( Energy sources                                     ) for 2nd Quarter ended 31 December 2023 (Figures Finalised as at 2024/01/26)</t>
  </si>
  <si>
    <t>Western Cape: Cape Town (CPT)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</si>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</sst>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81149999</v>
      </c>
      <c r="L6" s="20">
        <v>66752431</v>
      </c>
      <c r="M6" s="20">
        <v>65675238</v>
      </c>
      <c r="N6" s="20">
        <v>213577668</v>
      </c>
      <c r="O6" s="20"/>
      <c r="P6" s="20"/>
      <c r="Q6" s="20"/>
      <c r="R6" s="20"/>
      <c r="S6" s="20"/>
      <c r="T6" s="20"/>
      <c r="U6" s="20"/>
      <c r="V6" s="20"/>
      <c r="W6" s="20">
        <v>421102756</v>
      </c>
      <c r="X6" s="20"/>
      <c r="Y6" s="20">
        <v>421102756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3581966909</v>
      </c>
      <c r="D7" s="18"/>
      <c r="E7" s="19">
        <v>37915594634</v>
      </c>
      <c r="F7" s="20">
        <v>37915594634</v>
      </c>
      <c r="G7" s="20">
        <v>310348020</v>
      </c>
      <c r="H7" s="20">
        <v>372950629</v>
      </c>
      <c r="I7" s="20">
        <v>357613437</v>
      </c>
      <c r="J7" s="20">
        <v>1040912086</v>
      </c>
      <c r="K7" s="20">
        <v>393414668</v>
      </c>
      <c r="L7" s="20">
        <v>3654333688</v>
      </c>
      <c r="M7" s="20">
        <v>287940730</v>
      </c>
      <c r="N7" s="20">
        <v>4335689086</v>
      </c>
      <c r="O7" s="20"/>
      <c r="P7" s="20"/>
      <c r="Q7" s="20"/>
      <c r="R7" s="20"/>
      <c r="S7" s="20"/>
      <c r="T7" s="20"/>
      <c r="U7" s="20"/>
      <c r="V7" s="20"/>
      <c r="W7" s="20">
        <v>5376601172</v>
      </c>
      <c r="X7" s="20">
        <v>10559237064</v>
      </c>
      <c r="Y7" s="20">
        <v>-5182635892</v>
      </c>
      <c r="Z7" s="21">
        <v>-49.081537431045597</v>
      </c>
      <c r="AA7" s="22">
        <v>37915594634</v>
      </c>
    </row>
    <row r="8" spans="1:27" ht="13.5" x14ac:dyDescent="0.25">
      <c r="A8" s="23" t="s">
        <v>36</v>
      </c>
      <c r="B8" s="17" t="s">
        <v>32</v>
      </c>
      <c r="C8" s="18">
        <v>6119116967</v>
      </c>
      <c r="D8" s="18"/>
      <c r="E8" s="19">
        <v>19838080</v>
      </c>
      <c r="F8" s="20">
        <v>19838080</v>
      </c>
      <c r="G8" s="20">
        <v>760029997</v>
      </c>
      <c r="H8" s="20">
        <v>416769755</v>
      </c>
      <c r="I8" s="20">
        <v>463049877</v>
      </c>
      <c r="J8" s="20">
        <v>1639849629</v>
      </c>
      <c r="K8" s="20">
        <v>362688556</v>
      </c>
      <c r="L8" s="20">
        <v>656816068</v>
      </c>
      <c r="M8" s="20">
        <v>738705538</v>
      </c>
      <c r="N8" s="20">
        <v>1758210162</v>
      </c>
      <c r="O8" s="20"/>
      <c r="P8" s="20"/>
      <c r="Q8" s="20"/>
      <c r="R8" s="20"/>
      <c r="S8" s="20"/>
      <c r="T8" s="20"/>
      <c r="U8" s="20"/>
      <c r="V8" s="20"/>
      <c r="W8" s="20">
        <v>3398059791</v>
      </c>
      <c r="X8" s="20"/>
      <c r="Y8" s="20">
        <v>3398059791</v>
      </c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>
        <v>660286595</v>
      </c>
      <c r="D9" s="18"/>
      <c r="E9" s="19">
        <v>353269600</v>
      </c>
      <c r="F9" s="20">
        <v>353269600</v>
      </c>
      <c r="G9" s="20">
        <v>400984668</v>
      </c>
      <c r="H9" s="20">
        <v>2200000</v>
      </c>
      <c r="I9" s="20">
        <v>2746041</v>
      </c>
      <c r="J9" s="20">
        <v>405930709</v>
      </c>
      <c r="K9" s="20">
        <v>-102668</v>
      </c>
      <c r="L9" s="20">
        <v>1500000</v>
      </c>
      <c r="M9" s="20">
        <v>6440000</v>
      </c>
      <c r="N9" s="20">
        <v>7837332</v>
      </c>
      <c r="O9" s="20"/>
      <c r="P9" s="20"/>
      <c r="Q9" s="20"/>
      <c r="R9" s="20"/>
      <c r="S9" s="20"/>
      <c r="T9" s="20"/>
      <c r="U9" s="20"/>
      <c r="V9" s="20"/>
      <c r="W9" s="20">
        <v>413768041</v>
      </c>
      <c r="X9" s="20"/>
      <c r="Y9" s="20">
        <v>413768041</v>
      </c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>
        <v>295044000</v>
      </c>
      <c r="F10" s="20">
        <v>295044000</v>
      </c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/>
      <c r="Y11" s="20">
        <v>42842298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-23029864970</v>
      </c>
      <c r="D14" s="18"/>
      <c r="E14" s="19">
        <v>-27132067581</v>
      </c>
      <c r="F14" s="20">
        <v>-27132067581</v>
      </c>
      <c r="G14" s="20">
        <v>-691518277</v>
      </c>
      <c r="H14" s="20">
        <v>-1858823086</v>
      </c>
      <c r="I14" s="20">
        <v>-4213707034</v>
      </c>
      <c r="J14" s="20">
        <v>-6764048397</v>
      </c>
      <c r="K14" s="20">
        <v>-3201301390</v>
      </c>
      <c r="L14" s="20">
        <v>-2388776690</v>
      </c>
      <c r="M14" s="20">
        <v>-1170970764</v>
      </c>
      <c r="N14" s="20">
        <v>-6761048844</v>
      </c>
      <c r="O14" s="20"/>
      <c r="P14" s="20"/>
      <c r="Q14" s="20"/>
      <c r="R14" s="20"/>
      <c r="S14" s="20"/>
      <c r="T14" s="20"/>
      <c r="U14" s="20"/>
      <c r="V14" s="20"/>
      <c r="W14" s="20">
        <v>-13525097241</v>
      </c>
      <c r="X14" s="20">
        <v>-4448236296</v>
      </c>
      <c r="Y14" s="20">
        <v>-9076860945</v>
      </c>
      <c r="Z14" s="21">
        <v>204.05527811465888</v>
      </c>
      <c r="AA14" s="22">
        <v>-27132067581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-10868629384</v>
      </c>
      <c r="D17" s="26">
        <f>SUM(D6:D16)</f>
        <v>0</v>
      </c>
      <c r="E17" s="27">
        <f t="shared" si="0"/>
        <v>11451678733</v>
      </c>
      <c r="F17" s="28">
        <f t="shared" si="0"/>
        <v>11451678733</v>
      </c>
      <c r="G17" s="28">
        <f t="shared" si="0"/>
        <v>946270874</v>
      </c>
      <c r="H17" s="28">
        <f t="shared" si="0"/>
        <v>-804347108</v>
      </c>
      <c r="I17" s="28">
        <f t="shared" si="0"/>
        <v>-3316286735</v>
      </c>
      <c r="J17" s="28">
        <f t="shared" si="0"/>
        <v>-3174362969</v>
      </c>
      <c r="K17" s="28">
        <f t="shared" si="0"/>
        <v>-2357068571</v>
      </c>
      <c r="L17" s="28">
        <f t="shared" si="0"/>
        <v>2273935193</v>
      </c>
      <c r="M17" s="28">
        <f t="shared" si="0"/>
        <v>-69531932</v>
      </c>
      <c r="N17" s="28">
        <f t="shared" si="0"/>
        <v>-152665310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-3327028279</v>
      </c>
      <c r="X17" s="28">
        <f t="shared" si="0"/>
        <v>6111000768</v>
      </c>
      <c r="Y17" s="28">
        <f t="shared" si="0"/>
        <v>-9438029047</v>
      </c>
      <c r="Z17" s="29">
        <f>+IF(X17&lt;&gt;0,+(Y17/X17)*100,0)</f>
        <v>-154.44326396458408</v>
      </c>
      <c r="AA17" s="30">
        <f>SUM(AA6:AA16)</f>
        <v>11451678733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1275716</v>
      </c>
      <c r="D23" s="40"/>
      <c r="E23" s="19">
        <v>-117576371</v>
      </c>
      <c r="F23" s="20">
        <v>113700031</v>
      </c>
      <c r="G23" s="36">
        <v>115618702</v>
      </c>
      <c r="H23" s="36"/>
      <c r="I23" s="36"/>
      <c r="J23" s="20">
        <v>115618702</v>
      </c>
      <c r="K23" s="36"/>
      <c r="L23" s="36"/>
      <c r="M23" s="20">
        <v>6649</v>
      </c>
      <c r="N23" s="36">
        <v>6649</v>
      </c>
      <c r="O23" s="36"/>
      <c r="P23" s="36"/>
      <c r="Q23" s="20"/>
      <c r="R23" s="36"/>
      <c r="S23" s="36"/>
      <c r="T23" s="20"/>
      <c r="U23" s="36"/>
      <c r="V23" s="36"/>
      <c r="W23" s="36">
        <v>115625351</v>
      </c>
      <c r="X23" s="20">
        <v>-969085</v>
      </c>
      <c r="Y23" s="36">
        <v>116594436</v>
      </c>
      <c r="Z23" s="37">
        <v>-12031.394150151948</v>
      </c>
      <c r="AA23" s="38">
        <v>113700031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-706890131</v>
      </c>
      <c r="D26" s="18"/>
      <c r="E26" s="19">
        <v>-285044000</v>
      </c>
      <c r="F26" s="20">
        <v>-285044000</v>
      </c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/>
      <c r="P26" s="20"/>
      <c r="Q26" s="20"/>
      <c r="R26" s="20"/>
      <c r="S26" s="20"/>
      <c r="T26" s="20"/>
      <c r="U26" s="20"/>
      <c r="V26" s="20"/>
      <c r="W26" s="20">
        <v>-148729869</v>
      </c>
      <c r="X26" s="20">
        <v>5000000</v>
      </c>
      <c r="Y26" s="20">
        <v>-153729869</v>
      </c>
      <c r="Z26" s="21">
        <v>-3074.5973800000002</v>
      </c>
      <c r="AA26" s="22">
        <v>-285044000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-705614415</v>
      </c>
      <c r="D27" s="26">
        <f>SUM(D21:D26)</f>
        <v>0</v>
      </c>
      <c r="E27" s="27">
        <f t="shared" si="1"/>
        <v>-402620371</v>
      </c>
      <c r="F27" s="28">
        <f t="shared" si="1"/>
        <v>-171343969</v>
      </c>
      <c r="G27" s="28">
        <f t="shared" si="1"/>
        <v>112805866</v>
      </c>
      <c r="H27" s="28">
        <f t="shared" si="1"/>
        <v>7631406</v>
      </c>
      <c r="I27" s="28">
        <f t="shared" si="1"/>
        <v>27481501</v>
      </c>
      <c r="J27" s="28">
        <f t="shared" si="1"/>
        <v>147918773</v>
      </c>
      <c r="K27" s="28">
        <f t="shared" si="1"/>
        <v>-47746033</v>
      </c>
      <c r="L27" s="28">
        <f t="shared" si="1"/>
        <v>-67416147</v>
      </c>
      <c r="M27" s="28">
        <f t="shared" si="1"/>
        <v>-65861111</v>
      </c>
      <c r="N27" s="28">
        <f t="shared" si="1"/>
        <v>-181023291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-33104518</v>
      </c>
      <c r="X27" s="28">
        <f t="shared" si="1"/>
        <v>4030915</v>
      </c>
      <c r="Y27" s="28">
        <f t="shared" si="1"/>
        <v>-37135433</v>
      </c>
      <c r="Z27" s="29">
        <f>+IF(X27&lt;&gt;0,+(Y27/X27)*100,0)</f>
        <v>-921.26559354389758</v>
      </c>
      <c r="AA27" s="30">
        <f>SUM(AA21:AA26)</f>
        <v>-171343969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-1431258</v>
      </c>
      <c r="D33" s="18"/>
      <c r="E33" s="19">
        <v>-480938898</v>
      </c>
      <c r="F33" s="20">
        <v>-480938898</v>
      </c>
      <c r="G33" s="20">
        <v>-89048</v>
      </c>
      <c r="H33" s="36">
        <v>-509685</v>
      </c>
      <c r="I33" s="36">
        <v>-921291</v>
      </c>
      <c r="J33" s="36">
        <v>-1520024</v>
      </c>
      <c r="K33" s="20">
        <v>-465330</v>
      </c>
      <c r="L33" s="20">
        <v>529124</v>
      </c>
      <c r="M33" s="20">
        <v>914815</v>
      </c>
      <c r="N33" s="20">
        <v>978609</v>
      </c>
      <c r="O33" s="36"/>
      <c r="P33" s="36"/>
      <c r="Q33" s="36"/>
      <c r="R33" s="20"/>
      <c r="S33" s="20"/>
      <c r="T33" s="20"/>
      <c r="U33" s="20"/>
      <c r="V33" s="36"/>
      <c r="W33" s="36">
        <v>-541415</v>
      </c>
      <c r="X33" s="36">
        <v>-20102118</v>
      </c>
      <c r="Y33" s="20">
        <v>19560703</v>
      </c>
      <c r="Z33" s="21">
        <v>-97.306676838729132</v>
      </c>
      <c r="AA33" s="22">
        <v>-480938898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-480938898</v>
      </c>
      <c r="F36" s="28">
        <f t="shared" si="2"/>
        <v>-480938898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-465330</v>
      </c>
      <c r="L36" s="28">
        <f t="shared" si="2"/>
        <v>529124</v>
      </c>
      <c r="M36" s="28">
        <f t="shared" si="2"/>
        <v>914815</v>
      </c>
      <c r="N36" s="28">
        <f t="shared" si="2"/>
        <v>978609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-541415</v>
      </c>
      <c r="X36" s="28">
        <f t="shared" si="2"/>
        <v>-20102118</v>
      </c>
      <c r="Y36" s="28">
        <f t="shared" si="2"/>
        <v>19560703</v>
      </c>
      <c r="Z36" s="29">
        <f>+IF(X36&lt;&gt;0,+(Y36/X36)*100,0)</f>
        <v>-97.306676838729132</v>
      </c>
      <c r="AA36" s="30">
        <f>SUM(AA31:AA35)</f>
        <v>-480938898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-11575675057</v>
      </c>
      <c r="D38" s="32">
        <f>+D17+D27+D36</f>
        <v>0</v>
      </c>
      <c r="E38" s="33">
        <f t="shared" si="3"/>
        <v>10568119464</v>
      </c>
      <c r="F38" s="2">
        <f t="shared" si="3"/>
        <v>10799395866</v>
      </c>
      <c r="G38" s="2">
        <f t="shared" si="3"/>
        <v>1058987692</v>
      </c>
      <c r="H38" s="2">
        <f t="shared" si="3"/>
        <v>-797225387</v>
      </c>
      <c r="I38" s="2">
        <f t="shared" si="3"/>
        <v>-3289726525</v>
      </c>
      <c r="J38" s="2">
        <f t="shared" si="3"/>
        <v>-3027964220</v>
      </c>
      <c r="K38" s="2">
        <f t="shared" si="3"/>
        <v>-2405279934</v>
      </c>
      <c r="L38" s="2">
        <f t="shared" si="3"/>
        <v>2207048170</v>
      </c>
      <c r="M38" s="2">
        <f t="shared" si="3"/>
        <v>-134478228</v>
      </c>
      <c r="N38" s="2">
        <f t="shared" si="3"/>
        <v>-332709992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-3360674212</v>
      </c>
      <c r="X38" s="2">
        <f t="shared" si="3"/>
        <v>6094929565</v>
      </c>
      <c r="Y38" s="2">
        <f t="shared" si="3"/>
        <v>-9455603777</v>
      </c>
      <c r="Z38" s="34">
        <f>+IF(X38&lt;&gt;0,+(Y38/X38)*100,0)</f>
        <v>-155.1388523224058</v>
      </c>
      <c r="AA38" s="35">
        <f>+AA17+AA27+AA36</f>
        <v>10799395866</v>
      </c>
    </row>
    <row r="39" spans="1:27" ht="13.5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1614893565</v>
      </c>
      <c r="I39" s="2">
        <f>+H40+I60</f>
        <v>817668178</v>
      </c>
      <c r="J39" s="2">
        <f>+G39</f>
        <v>555905873</v>
      </c>
      <c r="K39" s="2">
        <f>+I40+K60</f>
        <v>-2471945643</v>
      </c>
      <c r="L39" s="2">
        <f>+K40+L60</f>
        <v>-4878644090</v>
      </c>
      <c r="M39" s="2">
        <f>+L40+M60</f>
        <v>-2671707856</v>
      </c>
      <c r="N39" s="2">
        <f>+K39</f>
        <v>-2471945643</v>
      </c>
      <c r="O39" s="2">
        <f>+M40+O60</f>
        <v>-2806186084</v>
      </c>
      <c r="P39" s="2">
        <f>+O40+P60</f>
        <v>-2806186084</v>
      </c>
      <c r="Q39" s="2">
        <f>+P40+Q60</f>
        <v>-2806186084</v>
      </c>
      <c r="R39" s="2">
        <f>+O39</f>
        <v>-2806186084</v>
      </c>
      <c r="S39" s="2">
        <f>+Q40+S60</f>
        <v>-2806186084</v>
      </c>
      <c r="T39" s="2">
        <f>+S40+T60</f>
        <v>-2806186084</v>
      </c>
      <c r="U39" s="2">
        <f>+T40+U60</f>
        <v>-2806186084</v>
      </c>
      <c r="V39" s="2">
        <f>+S39</f>
        <v>-2806186084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-10732139774</v>
      </c>
      <c r="D40" s="43">
        <f t="shared" ref="D40:AA40" si="4">+D38+D39</f>
        <v>0</v>
      </c>
      <c r="E40" s="44">
        <f t="shared" si="4"/>
        <v>10568119464</v>
      </c>
      <c r="F40" s="45">
        <f t="shared" si="4"/>
        <v>10799395866</v>
      </c>
      <c r="G40" s="45">
        <f t="shared" si="4"/>
        <v>1614893565</v>
      </c>
      <c r="H40" s="45">
        <f t="shared" si="4"/>
        <v>817668178</v>
      </c>
      <c r="I40" s="45">
        <f t="shared" si="4"/>
        <v>-2472058347</v>
      </c>
      <c r="J40" s="45">
        <f>+I40</f>
        <v>-2472058347</v>
      </c>
      <c r="K40" s="45">
        <f t="shared" si="4"/>
        <v>-4877225577</v>
      </c>
      <c r="L40" s="45">
        <f t="shared" si="4"/>
        <v>-2671595920</v>
      </c>
      <c r="M40" s="45">
        <f t="shared" si="4"/>
        <v>-2806186084</v>
      </c>
      <c r="N40" s="45">
        <f>+M40</f>
        <v>-2806186084</v>
      </c>
      <c r="O40" s="45">
        <f t="shared" si="4"/>
        <v>-2806186084</v>
      </c>
      <c r="P40" s="45">
        <f t="shared" si="4"/>
        <v>-2806186084</v>
      </c>
      <c r="Q40" s="45">
        <f t="shared" si="4"/>
        <v>-2806186084</v>
      </c>
      <c r="R40" s="45">
        <f>+Q40</f>
        <v>-2806186084</v>
      </c>
      <c r="S40" s="45">
        <f t="shared" si="4"/>
        <v>-2806186084</v>
      </c>
      <c r="T40" s="45">
        <f t="shared" si="4"/>
        <v>-2806186084</v>
      </c>
      <c r="U40" s="45">
        <f t="shared" si="4"/>
        <v>-2806186084</v>
      </c>
      <c r="V40" s="45">
        <f>+U40</f>
        <v>-2806186084</v>
      </c>
      <c r="W40" s="45">
        <f>+V40</f>
        <v>-2806186084</v>
      </c>
      <c r="X40" s="45">
        <f t="shared" si="4"/>
        <v>6094929565</v>
      </c>
      <c r="Y40" s="45">
        <f t="shared" si="4"/>
        <v>-8899697904</v>
      </c>
      <c r="Z40" s="46">
        <f>+IF(X40&lt;&gt;0,+(Y40/X40)*100,0)</f>
        <v>-146.01805991502053</v>
      </c>
      <c r="AA40" s="47">
        <f t="shared" si="4"/>
        <v>10799395866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555905873</v>
      </c>
      <c r="J60">
        <v>555905873</v>
      </c>
      <c r="K60">
        <v>112704</v>
      </c>
      <c r="L60">
        <v>-1418513</v>
      </c>
      <c r="M60">
        <v>-111936</v>
      </c>
      <c r="N60">
        <v>112704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2654064078</v>
      </c>
      <c r="Y7" s="20">
        <v>711331836</v>
      </c>
      <c r="Z7" s="21">
        <v>26.801607462922757</v>
      </c>
      <c r="AA7" s="22">
        <v>5308128150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/>
      <c r="P14" s="20"/>
      <c r="Q14" s="20"/>
      <c r="R14" s="20"/>
      <c r="S14" s="20"/>
      <c r="T14" s="20"/>
      <c r="U14" s="20"/>
      <c r="V14" s="20"/>
      <c r="W14" s="20">
        <v>-623566020</v>
      </c>
      <c r="X14" s="20">
        <v>-3225972852</v>
      </c>
      <c r="Y14" s="20">
        <v>2602406832</v>
      </c>
      <c r="Z14" s="21">
        <v>-80.670450477802106</v>
      </c>
      <c r="AA14" s="22">
        <v>-6451945700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2741829894</v>
      </c>
      <c r="X17" s="28">
        <f t="shared" si="0"/>
        <v>-571908774</v>
      </c>
      <c r="Y17" s="28">
        <f t="shared" si="0"/>
        <v>3313738668</v>
      </c>
      <c r="Z17" s="29">
        <f>+IF(X17&lt;&gt;0,+(Y17/X17)*100,0)</f>
        <v>-579.41735092177476</v>
      </c>
      <c r="AA17" s="30">
        <f>SUM(AA6:AA16)</f>
        <v>-1143817550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115638201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115638201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-1028179349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2857468095</v>
      </c>
      <c r="X38" s="2">
        <f t="shared" si="3"/>
        <v>-571908774</v>
      </c>
      <c r="Y38" s="2">
        <f t="shared" si="3"/>
        <v>3429376869</v>
      </c>
      <c r="Z38" s="34">
        <f>+IF(X38&lt;&gt;0,+(Y38/X38)*100,0)</f>
        <v>-599.6370443863832</v>
      </c>
      <c r="AA38" s="35">
        <f>+AA17+AA27+AA36</f>
        <v>-1028179349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-464476012</v>
      </c>
      <c r="M39" s="2">
        <f>+L40+M60</f>
        <v>2928115670</v>
      </c>
      <c r="N39" s="2">
        <f>+K39</f>
        <v>177060603</v>
      </c>
      <c r="O39" s="2">
        <f>+M40+O60</f>
        <v>2857468095</v>
      </c>
      <c r="P39" s="2">
        <f>+O40+P60</f>
        <v>2857468095</v>
      </c>
      <c r="Q39" s="2">
        <f>+P40+Q60</f>
        <v>2857468095</v>
      </c>
      <c r="R39" s="2">
        <f>+O39</f>
        <v>2857468095</v>
      </c>
      <c r="S39" s="2">
        <f>+Q40+S60</f>
        <v>2857468095</v>
      </c>
      <c r="T39" s="2">
        <f>+S40+T60</f>
        <v>2857468095</v>
      </c>
      <c r="U39" s="2">
        <f>+T40+U60</f>
        <v>2857468095</v>
      </c>
      <c r="V39" s="2">
        <f>+S39</f>
        <v>2857468095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-1028179349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-464476012</v>
      </c>
      <c r="L40" s="45">
        <f t="shared" si="4"/>
        <v>2928115670</v>
      </c>
      <c r="M40" s="45">
        <f t="shared" si="4"/>
        <v>2857468095</v>
      </c>
      <c r="N40" s="45">
        <f>+M40</f>
        <v>2857468095</v>
      </c>
      <c r="O40" s="45">
        <f t="shared" si="4"/>
        <v>2857468095</v>
      </c>
      <c r="P40" s="45">
        <f t="shared" si="4"/>
        <v>2857468095</v>
      </c>
      <c r="Q40" s="45">
        <f t="shared" si="4"/>
        <v>2857468095</v>
      </c>
      <c r="R40" s="45">
        <f>+Q40</f>
        <v>2857468095</v>
      </c>
      <c r="S40" s="45">
        <f t="shared" si="4"/>
        <v>2857468095</v>
      </c>
      <c r="T40" s="45">
        <f t="shared" si="4"/>
        <v>2857468095</v>
      </c>
      <c r="U40" s="45">
        <f t="shared" si="4"/>
        <v>2857468095</v>
      </c>
      <c r="V40" s="45">
        <f>+U40</f>
        <v>2857468095</v>
      </c>
      <c r="W40" s="45">
        <f>+V40</f>
        <v>2857468095</v>
      </c>
      <c r="X40" s="45">
        <f t="shared" si="4"/>
        <v>-571908774</v>
      </c>
      <c r="Y40" s="45">
        <f t="shared" si="4"/>
        <v>3429376869</v>
      </c>
      <c r="Z40" s="46">
        <f>+IF(X40&lt;&gt;0,+(Y40/X40)*100,0)</f>
        <v>-599.6370443863832</v>
      </c>
      <c r="AA40" s="47">
        <f t="shared" si="4"/>
        <v>-1028179349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/>
      <c r="P6" s="20"/>
      <c r="Q6" s="20"/>
      <c r="R6" s="20"/>
      <c r="S6" s="20"/>
      <c r="T6" s="20"/>
      <c r="U6" s="20"/>
      <c r="V6" s="20"/>
      <c r="W6" s="20">
        <v>414566762</v>
      </c>
      <c r="X6" s="20"/>
      <c r="Y6" s="20">
        <v>414566762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/>
      <c r="P7" s="20"/>
      <c r="Q7" s="20"/>
      <c r="R7" s="20"/>
      <c r="S7" s="20"/>
      <c r="T7" s="20"/>
      <c r="U7" s="20"/>
      <c r="V7" s="20"/>
      <c r="W7" s="20">
        <v>1998860997</v>
      </c>
      <c r="X7" s="20"/>
      <c r="Y7" s="20">
        <v>1998860997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/>
      <c r="P8" s="20"/>
      <c r="Q8" s="20"/>
      <c r="R8" s="20"/>
      <c r="S8" s="20"/>
      <c r="T8" s="20"/>
      <c r="U8" s="20"/>
      <c r="V8" s="20"/>
      <c r="W8" s="20">
        <v>3399715560</v>
      </c>
      <c r="X8" s="20"/>
      <c r="Y8" s="20">
        <v>3399715560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/>
      <c r="P9" s="20"/>
      <c r="Q9" s="20"/>
      <c r="R9" s="20"/>
      <c r="S9" s="20"/>
      <c r="T9" s="20"/>
      <c r="U9" s="20"/>
      <c r="V9" s="20"/>
      <c r="W9" s="20">
        <v>411338000</v>
      </c>
      <c r="X9" s="20"/>
      <c r="Y9" s="20">
        <v>411338000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/>
      <c r="P11" s="20"/>
      <c r="Q11" s="20"/>
      <c r="R11" s="20"/>
      <c r="S11" s="20"/>
      <c r="T11" s="20"/>
      <c r="U11" s="20"/>
      <c r="V11" s="20"/>
      <c r="W11" s="20">
        <v>42842298</v>
      </c>
      <c r="X11" s="20"/>
      <c r="Y11" s="20">
        <v>42842298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/>
      <c r="P14" s="20"/>
      <c r="Q14" s="20"/>
      <c r="R14" s="20"/>
      <c r="S14" s="20"/>
      <c r="T14" s="20"/>
      <c r="U14" s="20"/>
      <c r="V14" s="20"/>
      <c r="W14" s="20">
        <v>-3818178332</v>
      </c>
      <c r="X14" s="20"/>
      <c r="Y14" s="20">
        <v>-3818178332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2994840189</v>
      </c>
      <c r="X17" s="28">
        <f t="shared" si="0"/>
        <v>0</v>
      </c>
      <c r="Y17" s="28">
        <f t="shared" si="0"/>
        <v>2994840189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/>
      <c r="P26" s="20"/>
      <c r="Q26" s="20"/>
      <c r="R26" s="20"/>
      <c r="S26" s="20"/>
      <c r="T26" s="20"/>
      <c r="U26" s="20"/>
      <c r="V26" s="20"/>
      <c r="W26" s="20">
        <v>-148729869</v>
      </c>
      <c r="X26" s="20"/>
      <c r="Y26" s="20">
        <v>-148729869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-148729869</v>
      </c>
      <c r="X27" s="28">
        <f t="shared" si="1"/>
        <v>0</v>
      </c>
      <c r="Y27" s="28">
        <f t="shared" si="1"/>
        <v>-148729869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>
        <v>-465330</v>
      </c>
      <c r="L33" s="20">
        <v>529124</v>
      </c>
      <c r="M33" s="20">
        <v>914815</v>
      </c>
      <c r="N33" s="20">
        <v>978609</v>
      </c>
      <c r="O33" s="36"/>
      <c r="P33" s="36"/>
      <c r="Q33" s="36"/>
      <c r="R33" s="20"/>
      <c r="S33" s="20"/>
      <c r="T33" s="20"/>
      <c r="U33" s="20"/>
      <c r="V33" s="36"/>
      <c r="W33" s="36">
        <v>-541415</v>
      </c>
      <c r="X33" s="36"/>
      <c r="Y33" s="20">
        <v>-541415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-465330</v>
      </c>
      <c r="L36" s="28">
        <f t="shared" si="2"/>
        <v>529124</v>
      </c>
      <c r="M36" s="28">
        <f t="shared" si="2"/>
        <v>914815</v>
      </c>
      <c r="N36" s="28">
        <f t="shared" si="2"/>
        <v>978609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-541415</v>
      </c>
      <c r="X36" s="28">
        <f t="shared" si="2"/>
        <v>0</v>
      </c>
      <c r="Y36" s="28">
        <f t="shared" si="2"/>
        <v>-541415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-73902562</v>
      </c>
      <c r="L38" s="2">
        <f t="shared" si="3"/>
        <v>636195174</v>
      </c>
      <c r="M38" s="2">
        <f t="shared" si="3"/>
        <v>236885745</v>
      </c>
      <c r="N38" s="2">
        <f t="shared" si="3"/>
        <v>799178357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2845568905</v>
      </c>
      <c r="X38" s="2">
        <f t="shared" si="3"/>
        <v>0</v>
      </c>
      <c r="Y38" s="2">
        <f t="shared" si="3"/>
        <v>2845568905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2528393859</v>
      </c>
      <c r="M39" s="2">
        <f>+L40+M60</f>
        <v>3164589033</v>
      </c>
      <c r="N39" s="2">
        <f>+K39</f>
        <v>2602296421</v>
      </c>
      <c r="O39" s="2">
        <f>+M40+O60</f>
        <v>3401474778</v>
      </c>
      <c r="P39" s="2">
        <f>+O40+P60</f>
        <v>3401474778</v>
      </c>
      <c r="Q39" s="2">
        <f>+P40+Q60</f>
        <v>3401474778</v>
      </c>
      <c r="R39" s="2">
        <f>+O39</f>
        <v>3401474778</v>
      </c>
      <c r="S39" s="2">
        <f>+Q40+S60</f>
        <v>3401474778</v>
      </c>
      <c r="T39" s="2">
        <f>+S40+T60</f>
        <v>3401474778</v>
      </c>
      <c r="U39" s="2">
        <f>+T40+U60</f>
        <v>3401474778</v>
      </c>
      <c r="V39" s="2">
        <f>+S39</f>
        <v>3401474778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2528393859</v>
      </c>
      <c r="L40" s="45">
        <f t="shared" si="4"/>
        <v>3164589033</v>
      </c>
      <c r="M40" s="45">
        <f t="shared" si="4"/>
        <v>3401474778</v>
      </c>
      <c r="N40" s="45">
        <f>+M40</f>
        <v>3401474778</v>
      </c>
      <c r="O40" s="45">
        <f t="shared" si="4"/>
        <v>3401474778</v>
      </c>
      <c r="P40" s="45">
        <f t="shared" si="4"/>
        <v>3401474778</v>
      </c>
      <c r="Q40" s="45">
        <f t="shared" si="4"/>
        <v>3401474778</v>
      </c>
      <c r="R40" s="45">
        <f>+Q40</f>
        <v>3401474778</v>
      </c>
      <c r="S40" s="45">
        <f t="shared" si="4"/>
        <v>3401474778</v>
      </c>
      <c r="T40" s="45">
        <f t="shared" si="4"/>
        <v>3401474778</v>
      </c>
      <c r="U40" s="45">
        <f t="shared" si="4"/>
        <v>3401474778</v>
      </c>
      <c r="V40" s="45">
        <f>+U40</f>
        <v>3401474778</v>
      </c>
      <c r="W40" s="45">
        <f>+V40</f>
        <v>3401474778</v>
      </c>
      <c r="X40" s="45">
        <f t="shared" si="4"/>
        <v>0</v>
      </c>
      <c r="Y40" s="45">
        <f t="shared" si="4"/>
        <v>3401474778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/>
      <c r="P14" s="20"/>
      <c r="Q14" s="20"/>
      <c r="R14" s="20"/>
      <c r="S14" s="20"/>
      <c r="T14" s="20"/>
      <c r="U14" s="20"/>
      <c r="V14" s="20"/>
      <c r="W14" s="20">
        <v>-9087424065</v>
      </c>
      <c r="X14" s="20">
        <v>-8411070114</v>
      </c>
      <c r="Y14" s="20">
        <v>-676353951</v>
      </c>
      <c r="Z14" s="21">
        <v>8.0412354413052274</v>
      </c>
      <c r="AA14" s="22">
        <v>-16822140223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-9087424065</v>
      </c>
      <c r="X17" s="28">
        <f t="shared" si="0"/>
        <v>-8411070114</v>
      </c>
      <c r="Y17" s="28">
        <f t="shared" si="0"/>
        <v>-676353951</v>
      </c>
      <c r="Z17" s="29">
        <f>+IF(X17&lt;&gt;0,+(Y17/X17)*100,0)</f>
        <v>8.0412354413052274</v>
      </c>
      <c r="AA17" s="30">
        <f>SUM(AA6:AA16)</f>
        <v>-16822140223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-20102118</v>
      </c>
      <c r="Y33" s="20">
        <v>20102118</v>
      </c>
      <c r="Z33" s="21">
        <v>-100</v>
      </c>
      <c r="AA33" s="22">
        <v>-40204235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-20102118</v>
      </c>
      <c r="Y36" s="28">
        <f t="shared" si="2"/>
        <v>20102118</v>
      </c>
      <c r="Z36" s="29">
        <f>+IF(X36&lt;&gt;0,+(Y36/X36)*100,0)</f>
        <v>-100</v>
      </c>
      <c r="AA36" s="30">
        <f>SUM(AA31:AA35)</f>
        <v>-40204235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-9087424065</v>
      </c>
      <c r="X38" s="2">
        <f t="shared" si="3"/>
        <v>-8431172232</v>
      </c>
      <c r="Y38" s="2">
        <f t="shared" si="3"/>
        <v>-656251833</v>
      </c>
      <c r="Z38" s="34">
        <f>+IF(X38&lt;&gt;0,+(Y38/X38)*100,0)</f>
        <v>7.7836369005633195</v>
      </c>
      <c r="AA38" s="35">
        <f>+AA17+AA27+AA36</f>
        <v>-16862344458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-9087424065</v>
      </c>
      <c r="Q39" s="2">
        <f>+P40+Q60</f>
        <v>-9087424065</v>
      </c>
      <c r="R39" s="2">
        <f>+O39</f>
        <v>-9087424065</v>
      </c>
      <c r="S39" s="2">
        <f>+Q40+S60</f>
        <v>-9087424065</v>
      </c>
      <c r="T39" s="2">
        <f>+S40+T60</f>
        <v>-9087424065</v>
      </c>
      <c r="U39" s="2">
        <f>+T40+U60</f>
        <v>-9087424065</v>
      </c>
      <c r="V39" s="2">
        <f>+S39</f>
        <v>-9087424065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-9087424065</v>
      </c>
      <c r="P40" s="45">
        <f t="shared" si="4"/>
        <v>-9087424065</v>
      </c>
      <c r="Q40" s="45">
        <f t="shared" si="4"/>
        <v>-9087424065</v>
      </c>
      <c r="R40" s="45">
        <f>+Q40</f>
        <v>-9087424065</v>
      </c>
      <c r="S40" s="45">
        <f t="shared" si="4"/>
        <v>-9087424065</v>
      </c>
      <c r="T40" s="45">
        <f t="shared" si="4"/>
        <v>-9087424065</v>
      </c>
      <c r="U40" s="45">
        <f t="shared" si="4"/>
        <v>-9087424065</v>
      </c>
      <c r="V40" s="45">
        <f>+U40</f>
        <v>-9087424065</v>
      </c>
      <c r="W40" s="45">
        <f>+V40</f>
        <v>-9087424065</v>
      </c>
      <c r="X40" s="45">
        <f t="shared" si="4"/>
        <v>-8431172232</v>
      </c>
      <c r="Y40" s="45">
        <f t="shared" si="4"/>
        <v>-656251833</v>
      </c>
      <c r="Z40" s="46">
        <f>+IF(X40&lt;&gt;0,+(Y40/X40)*100,0)</f>
        <v>7.7836369005633195</v>
      </c>
      <c r="AA40" s="47">
        <f t="shared" si="4"/>
        <v>-16862344458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7905172986</v>
      </c>
      <c r="Y7" s="20">
        <v>-7892828725</v>
      </c>
      <c r="Z7" s="21">
        <v>-99.84384578273162</v>
      </c>
      <c r="AA7" s="22">
        <v>15810345974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7188806670</v>
      </c>
      <c r="Y14" s="20">
        <v>-7184735494</v>
      </c>
      <c r="Z14" s="21">
        <v>-99.943367846891888</v>
      </c>
      <c r="AA14" s="22">
        <v>14377613342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15093979656</v>
      </c>
      <c r="Y17" s="28">
        <f t="shared" si="0"/>
        <v>-15070253953</v>
      </c>
      <c r="Z17" s="29">
        <f>+IF(X17&lt;&gt;0,+(Y17/X17)*100,0)</f>
        <v>-99.842813469073619</v>
      </c>
      <c r="AA17" s="30">
        <f>SUM(AA6:AA16)</f>
        <v>30187959316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5000000</v>
      </c>
      <c r="Y26" s="20">
        <v>-5000000</v>
      </c>
      <c r="Z26" s="21">
        <v>-100</v>
      </c>
      <c r="AA26" s="22">
        <v>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5000000</v>
      </c>
      <c r="Y27" s="28">
        <f t="shared" si="1"/>
        <v>-5000000</v>
      </c>
      <c r="Z27" s="29">
        <f>+IF(X27&lt;&gt;0,+(Y27/X27)*100,0)</f>
        <v>-100</v>
      </c>
      <c r="AA27" s="30">
        <f>SUM(AA21:AA26)</f>
        <v>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15098979656</v>
      </c>
      <c r="Y38" s="2">
        <f t="shared" si="3"/>
        <v>-15075253953</v>
      </c>
      <c r="Z38" s="34">
        <f>+IF(X38&lt;&gt;0,+(Y38/X38)*100,0)</f>
        <v>-99.842865521111079</v>
      </c>
      <c r="AA38" s="35">
        <f>+AA17+AA27+AA36</f>
        <v>30197959316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22307958</v>
      </c>
      <c r="Q39" s="2">
        <f>+P40+Q60</f>
        <v>22307958</v>
      </c>
      <c r="R39" s="2">
        <f>+O39</f>
        <v>22307958</v>
      </c>
      <c r="S39" s="2">
        <f>+Q40+S60</f>
        <v>22307958</v>
      </c>
      <c r="T39" s="2">
        <f>+S40+T60</f>
        <v>22307958</v>
      </c>
      <c r="U39" s="2">
        <f>+T40+U60</f>
        <v>22307958</v>
      </c>
      <c r="V39" s="2">
        <f>+S39</f>
        <v>22307958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22307958</v>
      </c>
      <c r="Q40" s="45">
        <f t="shared" si="4"/>
        <v>22307958</v>
      </c>
      <c r="R40" s="45">
        <f>+Q40</f>
        <v>22307958</v>
      </c>
      <c r="S40" s="45">
        <f t="shared" si="4"/>
        <v>22307958</v>
      </c>
      <c r="T40" s="45">
        <f t="shared" si="4"/>
        <v>22307958</v>
      </c>
      <c r="U40" s="45">
        <f t="shared" si="4"/>
        <v>22307958</v>
      </c>
      <c r="V40" s="45">
        <f>+U40</f>
        <v>22307958</v>
      </c>
      <c r="W40" s="45">
        <f>+V40</f>
        <v>22307958</v>
      </c>
      <c r="X40" s="45">
        <f t="shared" si="4"/>
        <v>15098979656</v>
      </c>
      <c r="Y40" s="45">
        <f t="shared" si="4"/>
        <v>-15075253953</v>
      </c>
      <c r="Z40" s="46">
        <f>+IF(X40&lt;&gt;0,+(Y40/X40)*100,0)</f>
        <v>-99.842865521111079</v>
      </c>
      <c r="AA40" s="47">
        <f t="shared" si="4"/>
        <v>30197959316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112704</v>
      </c>
      <c r="L60">
        <v>-1418513</v>
      </c>
      <c r="M60">
        <v>-111936</v>
      </c>
      <c r="N60">
        <v>112704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1275716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>
        <v>6649</v>
      </c>
      <c r="N23" s="36">
        <v>6649</v>
      </c>
      <c r="O23" s="36"/>
      <c r="P23" s="36"/>
      <c r="Q23" s="20"/>
      <c r="R23" s="36"/>
      <c r="S23" s="36"/>
      <c r="T23" s="20"/>
      <c r="U23" s="36"/>
      <c r="V23" s="36"/>
      <c r="W23" s="36">
        <v>-12850</v>
      </c>
      <c r="X23" s="20">
        <v>-969085</v>
      </c>
      <c r="Y23" s="36">
        <v>956235</v>
      </c>
      <c r="Z23" s="37">
        <v>-98.674006924057238</v>
      </c>
      <c r="AA23" s="38">
        <v>-1938170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1275716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6649</v>
      </c>
      <c r="N27" s="28">
        <f t="shared" si="1"/>
        <v>6649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-12850</v>
      </c>
      <c r="X27" s="28">
        <f t="shared" si="1"/>
        <v>-969085</v>
      </c>
      <c r="Y27" s="28">
        <f t="shared" si="1"/>
        <v>956235</v>
      </c>
      <c r="Z27" s="29">
        <f>+IF(X27&lt;&gt;0,+(Y27/X27)*100,0)</f>
        <v>-98.674006924057238</v>
      </c>
      <c r="AA27" s="30">
        <f>SUM(AA21:AA26)</f>
        <v>-296982170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1275716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6649</v>
      </c>
      <c r="N38" s="2">
        <f t="shared" si="3"/>
        <v>6649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-12850</v>
      </c>
      <c r="X38" s="2">
        <f t="shared" si="3"/>
        <v>-969085</v>
      </c>
      <c r="Y38" s="2">
        <f t="shared" si="3"/>
        <v>956235</v>
      </c>
      <c r="Z38" s="34">
        <f>+IF(X38&lt;&gt;0,+(Y38/X38)*100,0)</f>
        <v>-98.674006924057238</v>
      </c>
      <c r="AA38" s="35">
        <f>+AA17+AA27+AA36</f>
        <v>-1067304980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-12850</v>
      </c>
      <c r="P39" s="2">
        <f>+O40+P60</f>
        <v>-12850</v>
      </c>
      <c r="Q39" s="2">
        <f>+P40+Q60</f>
        <v>-12850</v>
      </c>
      <c r="R39" s="2">
        <f>+O39</f>
        <v>-12850</v>
      </c>
      <c r="S39" s="2">
        <f>+Q40+S60</f>
        <v>-12850</v>
      </c>
      <c r="T39" s="2">
        <f>+S40+T60</f>
        <v>-12850</v>
      </c>
      <c r="U39" s="2">
        <f>+T40+U60</f>
        <v>-12850</v>
      </c>
      <c r="V39" s="2">
        <f>+S39</f>
        <v>-12850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1275716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-12850</v>
      </c>
      <c r="N40" s="45">
        <f>+M40</f>
        <v>-12850</v>
      </c>
      <c r="O40" s="45">
        <f t="shared" si="4"/>
        <v>-12850</v>
      </c>
      <c r="P40" s="45">
        <f t="shared" si="4"/>
        <v>-12850</v>
      </c>
      <c r="Q40" s="45">
        <f t="shared" si="4"/>
        <v>-12850</v>
      </c>
      <c r="R40" s="45">
        <f>+Q40</f>
        <v>-12850</v>
      </c>
      <c r="S40" s="45">
        <f t="shared" si="4"/>
        <v>-12850</v>
      </c>
      <c r="T40" s="45">
        <f t="shared" si="4"/>
        <v>-12850</v>
      </c>
      <c r="U40" s="45">
        <f t="shared" si="4"/>
        <v>-12850</v>
      </c>
      <c r="V40" s="45">
        <f>+U40</f>
        <v>-12850</v>
      </c>
      <c r="W40" s="45">
        <f>+V40</f>
        <v>-12850</v>
      </c>
      <c r="X40" s="45">
        <f t="shared" si="4"/>
        <v>-969085</v>
      </c>
      <c r="Y40" s="45">
        <f t="shared" si="4"/>
        <v>956235</v>
      </c>
      <c r="Z40" s="46">
        <f>+IF(X40&lt;&gt;0,+(Y40/X40)*100,0)</f>
        <v>-98.674006924057238</v>
      </c>
      <c r="AA40" s="47">
        <f t="shared" si="4"/>
        <v>-1067304980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9A6F2A-FD3E-47BA-AAF9-7F75D8C528EA}"/>
</file>

<file path=customXml/itemProps2.xml><?xml version="1.0" encoding="utf-8"?>
<ds:datastoreItem xmlns:ds="http://schemas.openxmlformats.org/officeDocument/2006/customXml" ds:itemID="{8FCC4124-EEEB-4E11-A3E9-C9D1FA8A2040}"/>
</file>

<file path=customXml/itemProps3.xml><?xml version="1.0" encoding="utf-8"?>
<ds:datastoreItem xmlns:ds="http://schemas.openxmlformats.org/officeDocument/2006/customXml" ds:itemID="{987BB645-ADEE-4DB4-83DA-6316A7184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2024-03-06T09:42:06Z</dcterms:created>
  <dcterms:modified xsi:type="dcterms:W3CDTF">2024-03-06T09:45:09Z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